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88" windowWidth="22716" windowHeight="679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год'!$A$1:$D$55</definedName>
  </definedNames>
  <calcPr calcId="145621"/>
</workbook>
</file>

<file path=xl/calcChain.xml><?xml version="1.0" encoding="utf-8"?>
<calcChain xmlns="http://schemas.openxmlformats.org/spreadsheetml/2006/main">
  <c r="D32" i="1" l="1"/>
  <c r="D52" i="1"/>
  <c r="D17" i="1"/>
  <c r="D48" i="1"/>
  <c r="D13" i="1"/>
  <c r="D27" i="1"/>
  <c r="D30" i="1"/>
  <c r="D28" i="1"/>
  <c r="D53" i="1" l="1"/>
  <c r="D55" i="1" l="1"/>
  <c r="D26" i="1"/>
  <c r="D22" i="1" l="1"/>
  <c r="D25" i="1" l="1"/>
  <c r="D18" i="1" l="1"/>
  <c r="D47" i="1" l="1"/>
  <c r="D24" i="1" l="1"/>
  <c r="D45" i="1" l="1"/>
  <c r="D15" i="1"/>
  <c r="D50" i="1" l="1"/>
  <c r="D46" i="1"/>
  <c r="D43" i="1"/>
  <c r="D41" i="1"/>
  <c r="D38" i="1"/>
  <c r="D36" i="1"/>
  <c r="D34" i="1"/>
  <c r="D23" i="1"/>
  <c r="D21" i="1"/>
  <c r="D20" i="1" s="1"/>
  <c r="D16" i="1"/>
  <c r="D14" i="1"/>
  <c r="D12" i="1"/>
  <c r="D11" i="1" l="1"/>
  <c r="D10" i="1" s="1"/>
  <c r="D33" i="1"/>
  <c r="D8" i="1" l="1"/>
  <c r="D9" i="1"/>
</calcChain>
</file>

<file path=xl/sharedStrings.xml><?xml version="1.0" encoding="utf-8"?>
<sst xmlns="http://schemas.openxmlformats.org/spreadsheetml/2006/main" count="151" uniqueCount="110">
  <si>
    <t xml:space="preserve"> (тыс.рублей)</t>
  </si>
  <si>
    <t>Целевая статья</t>
  </si>
  <si>
    <t>Вид расходов</t>
  </si>
  <si>
    <t>Наименование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</si>
  <si>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</si>
  <si>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</si>
  <si>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</si>
  <si>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</si>
  <si>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</si>
  <si>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</si>
  <si>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обеспечения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</si>
  <si>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</si>
  <si>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</si>
  <si>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</si>
  <si>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</si>
  <si>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</si>
  <si>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</si>
  <si>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обеспечения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</si>
  <si>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</si>
  <si>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</si>
  <si>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</si>
  <si>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</si>
  <si>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</si>
  <si>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</si>
  <si>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</si>
  <si>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</si>
  <si>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</si>
  <si>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</si>
  <si>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</si>
  <si>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</si>
  <si>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</si>
  <si>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</si>
  <si>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</si>
  <si>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</si>
  <si>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</si>
  <si>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</si>
  <si>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</si>
  <si>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</si>
  <si>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</si>
  <si>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</si>
  <si>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</si>
  <si>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</si>
  <si>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</si>
  <si>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</si>
  <si>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</si>
  <si>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</si>
  <si>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</si>
  <si>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</si>
  <si>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</si>
  <si>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</si>
  <si>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</si>
  <si>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</si>
  <si>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</si>
  <si>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</si>
  <si>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</si>
  <si>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</si>
  <si>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</si>
  <si>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</si>
  <si>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</si>
  <si>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</si>
  <si>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</si>
  <si>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</si>
  <si>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</si>
  <si>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Муниципальные программы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</si>
  <si>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</si>
  <si>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КЦСР</t>
  </si>
  <si>
    <t>КВР</t>
  </si>
  <si>
    <t>Сумма     2019 год</t>
  </si>
  <si>
    <t>(-165000,00) ход. СП Иоссер от 11.03.2019 на рег.оператора</t>
  </si>
  <si>
    <t>(-100000,00) ход. СП Иоссер от 11.03.2019 на рег.оператора</t>
  </si>
  <si>
    <t>(-42000,00)с ком.услуг ход. СП Иоссер от 11.03.2019 (на рег.оператора)</t>
  </si>
  <si>
    <t>(+0,89) изменение Сводной бюджетной росписи МР на основании Службной записки ФУ от 07.02.2019</t>
  </si>
  <si>
    <t>(+17697,73) (+165000) (+100000) (+42000) ход. СП Иоссер от 11.03.2019</t>
  </si>
  <si>
    <t>(+17697,73) (+0,89)</t>
  </si>
  <si>
    <r>
  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</si>
  <si>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(+100000,00) реш.МР от 18.06.2019 № 354 (за счет дот.на сбалан)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</si>
  <si>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</si>
  <si>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</si>
  <si>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</si>
  <si>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(+5000,00) на командировочные расходы по обучению по пож.безопасности) за счет доп.доходов (аренда имущ, ком.найм)</t>
  </si>
  <si>
    <t>(+456209,49) по реш.МР от 18.06.2019 № 354 (на испол.листы за отопл. и эл/эн за пустующее жильё) за счет дотна сбалансир.</t>
  </si>
  <si>
    <t>(+12590,51) по реш.МР от 18.06.2019 № 354 (на испол.листы на возмещ.госпошлины по суду) за счет дот.на сбалансир.</t>
  </si>
  <si>
    <t>Обустройство контейнерных площадок для накопления ТКО в соответствии с заключенными соглашениями</t>
  </si>
  <si>
    <t>12 1 1И 64581</t>
  </si>
  <si>
    <t>Обустройство контейнерных площадок для накопления ТКО в соответствии с заключенными соглашениями (Закупка товаров, работ и услуг для обеспечения государственных (муниципальных) нужд)</t>
  </si>
  <si>
    <t>(+90000,00) реш.МР от 18.06.2019 № 354 (за счет межбюд.трансфертов)</t>
  </si>
  <si>
    <t>(+59243,12,00) на содерж.улично-дорожной сети за счет доп.дох. (ареда имущ, ком.найм)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</si>
  <si>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2019 год</t>
  </si>
  <si>
    <t>(-95946,30) ход.СП Иоссер от 19.08.2019 (снимаем с бани на исп.листы)</t>
  </si>
  <si>
    <t>(+92256,30) ход.СП Иоссер от 19.08.2019 (ком.усл.на пустующее жильё по исп.листам)</t>
  </si>
  <si>
    <t>(+3690,00) ход.СП Иоссер от 19.08.2019 на возмещ.расх.по Госп. (исп.лист)</t>
  </si>
  <si>
    <t>Выполнение других обязательств государства (Закупка товаров, работ и услуг для государственных (муниципальных) нужд)</t>
  </si>
  <si>
    <t>(+21764,00) ход.СП Иоссер от 19.08.2019 (за счет доп.дох:14117дох.от имущ; 7647прочие ненал.дох)</t>
  </si>
  <si>
    <t>(+5500,00) ход-во СП "Иоссер"(транспорт-ка трупов) за счет доп.дох</t>
  </si>
  <si>
    <t>42 0 00 00000</t>
  </si>
  <si>
    <t>новая программа</t>
  </si>
  <si>
    <t>Изготовление печатных памяток по тематике противодействия экстремизму и терроризму</t>
  </si>
  <si>
    <t>42 1 0Б 00100</t>
  </si>
  <si>
    <t>Изготовление печатных памяток по тематике противодействия экстремизму и терроризму (Закупка товаров, работ и услуг для государственных (муниципальных) нужд)</t>
  </si>
  <si>
    <t>Приобретение и размещение плакатов, брошюр, листовок по профилактике экстремизма и терроризма на территории СП</t>
  </si>
  <si>
    <t>42 1 0В 00100</t>
  </si>
  <si>
    <t>Приобретение и размещение плакатов, брошюр, листовок по профилактике экстремизма и терроризма на территории СП (Закупка товаров, работ и услуг для государственных (муниципальных) нужд)</t>
  </si>
  <si>
    <t>(+500,00) ход.СП Иоссер от 05.09.2019 новая МП (925-0113-421Б00100-244-346-100) на памятки (за счет доп.дох)</t>
  </si>
  <si>
    <t>(+500,00) ход.СП Иоссер от 05.09.2019 новая МП (925-0113-421Б00100-244-346-100) на брошюрки (за счет доп.дох)</t>
  </si>
  <si>
    <t>(+135000,00) ход.СП Иоссер от 12.09.2019 на НЕмчинова (за счет Дот.на сбалансир)</t>
  </si>
  <si>
    <t>(+42000) (+17697,73) (+136000,00)</t>
  </si>
  <si>
    <t>(+15000,00) ход.СП Иоссер от 12.09.2019 на Немчинова (за счет Дот.на сбалансир) на эл/эн</t>
  </si>
  <si>
    <t>(+0,00089) (-42000) (+64243,12) (+24,190)</t>
  </si>
  <si>
    <t xml:space="preserve">Муниципальная программа "Комплексные меры по профилактике терроризма и экстремизма в муниципальном образовании СП "Иоссер" </t>
  </si>
  <si>
    <r>
      <rPr>
        <sz val="12"/>
        <color indexed="8"/>
        <rFont val="Calibri"/>
        <family val="2"/>
        <charset val="204"/>
        <scheme val="minor"/>
      </rPr>
      <t xml:space="preserve">Приложение № 2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09.10.2019 № 4-27/1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</si>
</sst>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8"/>
      <name val="Calibri"/>
      <family val="2"/>
      <charset val="204"/>
      <scheme val="minor"/>
    </font>
    <font>
      <sz val="7"/>
      <color indexed="8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12"/>
      <name val="Times New Roman"/>
      <family val="1"/>
      <charset val="204"/>
    </font>
    <font>
      <sz val="6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1" fillId="0" borderId="0" xfId="0" applyFont="1"/>
    <xf numFmtId="49" fontId="22" fillId="2" borderId="2" xfId="0" applyNumberFormat="1" applyFont="1" applyFill="1" applyBorder="1" applyAlignment="1">
      <alignment horizontal="justify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/>
    </xf>
    <xf numFmtId="0" fontId="23" fillId="0" borderId="0" xfId="0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wrapText="1"/>
    </xf>
    <xf numFmtId="49" fontId="25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 wrapText="1"/>
    </xf>
    <xf numFmtId="164" fontId="25" fillId="2" borderId="2" xfId="0" applyNumberFormat="1" applyFont="1" applyFill="1" applyBorder="1" applyAlignment="1">
      <alignment horizontal="justify" vertical="center" wrapText="1"/>
    </xf>
    <xf numFmtId="0" fontId="26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165" fontId="22" fillId="2" borderId="2" xfId="0" applyNumberFormat="1" applyFont="1" applyFill="1" applyBorder="1" applyAlignment="1">
      <alignment horizontal="right" vertical="center"/>
    </xf>
    <xf numFmtId="164" fontId="17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tabSelected="1" zoomScaleNormal="100" workbookViewId="0">
      <selection activeCell="A2" sqref="A2:D2"/>
    </sheetView>
  </sheetViews>
  <sheetFormatPr defaultRowHeight="10.199999999999999" customHeight="1" x14ac:dyDescent="0.3"/>
  <cols>
    <col min="1" max="1" width="78.77734375" customWidth="1"/>
    <col min="2" max="2" width="15.21875" customWidth="1"/>
    <col min="3" max="3" width="5.5546875" customWidth="1"/>
    <col min="4" max="4" width="11.88671875" customWidth="1"/>
    <col min="5" max="5" width="31.44140625" customWidth="1"/>
    <col min="6" max="6" width="42.5546875" customWidth="1"/>
    <col min="9" max="9" width="11.109375" customWidth="1"/>
    <col min="11" max="11" width="52.6640625" customWidth="1"/>
  </cols>
  <sheetData>
    <row r="1" spans="1:7" ht="66" customHeight="1" x14ac:dyDescent="0.3">
      <c r="A1" s="47" t="s">
        <v>109</v>
      </c>
      <c r="B1" s="48"/>
      <c r="C1" s="49"/>
      <c r="D1" s="49"/>
    </row>
    <row r="2" spans="1:7" ht="50.4" customHeight="1" x14ac:dyDescent="0.3">
      <c r="A2" s="50" t="s">
        <v>74</v>
      </c>
      <c r="B2" s="51"/>
      <c r="C2" s="52"/>
      <c r="D2" s="52"/>
      <c r="E2" s="16"/>
    </row>
    <row r="3" spans="1:7" ht="76.8" customHeight="1" x14ac:dyDescent="0.3">
      <c r="A3" s="54" t="s">
        <v>87</v>
      </c>
      <c r="B3" s="55"/>
      <c r="C3" s="55"/>
      <c r="D3" s="55"/>
    </row>
    <row r="4" spans="1:7" ht="18.600000000000001" customHeight="1" x14ac:dyDescent="0.3">
      <c r="A4" s="1"/>
      <c r="B4" s="1"/>
      <c r="C4" s="1"/>
      <c r="D4" s="6" t="s">
        <v>0</v>
      </c>
    </row>
    <row r="5" spans="1:7" ht="15.6" customHeight="1" x14ac:dyDescent="0.3">
      <c r="A5" s="53" t="s">
        <v>3</v>
      </c>
      <c r="B5" s="53" t="s">
        <v>65</v>
      </c>
      <c r="C5" s="53" t="s">
        <v>66</v>
      </c>
      <c r="D5" s="53" t="s">
        <v>67</v>
      </c>
    </row>
    <row r="6" spans="1:7" ht="14.4" x14ac:dyDescent="0.3">
      <c r="A6" s="53"/>
      <c r="B6" s="53" t="s">
        <v>1</v>
      </c>
      <c r="C6" s="53" t="s">
        <v>2</v>
      </c>
      <c r="D6" s="53"/>
    </row>
    <row r="7" spans="1:7" ht="14.4" hidden="1" x14ac:dyDescent="0.3">
      <c r="A7" s="2"/>
      <c r="B7" s="2"/>
      <c r="C7" s="2"/>
      <c r="D7" s="2"/>
    </row>
    <row r="8" spans="1:7" ht="16.649999999999999" customHeight="1" x14ac:dyDescent="0.3">
      <c r="A8" s="28" t="s">
        <v>4</v>
      </c>
      <c r="B8" s="29"/>
      <c r="C8" s="29"/>
      <c r="D8" s="30">
        <f>D9+D32</f>
        <v>4047.0853400000005</v>
      </c>
      <c r="E8" s="31" t="s">
        <v>73</v>
      </c>
    </row>
    <row r="9" spans="1:7" ht="16.649999999999999" customHeight="1" x14ac:dyDescent="0.3">
      <c r="A9" s="14" t="s">
        <v>63</v>
      </c>
      <c r="B9" s="17"/>
      <c r="C9" s="17"/>
      <c r="D9" s="18">
        <f>D10+D27</f>
        <v>1764.22434</v>
      </c>
      <c r="E9" s="27" t="s">
        <v>105</v>
      </c>
    </row>
    <row r="10" spans="1:7" ht="31.2" x14ac:dyDescent="0.3">
      <c r="A10" s="7" t="s">
        <v>64</v>
      </c>
      <c r="B10" s="8" t="s">
        <v>5</v>
      </c>
      <c r="C10" s="8"/>
      <c r="D10" s="9">
        <f>D11+D20</f>
        <v>1763.22434</v>
      </c>
    </row>
    <row r="11" spans="1:7" ht="46.8" x14ac:dyDescent="0.3">
      <c r="A11" s="10" t="s">
        <v>6</v>
      </c>
      <c r="B11" s="11" t="s">
        <v>7</v>
      </c>
      <c r="C11" s="11"/>
      <c r="D11" s="12">
        <f>D12+D14+D16+D18</f>
        <v>616.00711999999999</v>
      </c>
    </row>
    <row r="12" spans="1:7" ht="15.6" x14ac:dyDescent="0.3">
      <c r="A12" s="7" t="s">
        <v>8</v>
      </c>
      <c r="B12" s="8" t="s">
        <v>9</v>
      </c>
      <c r="C12" s="8"/>
      <c r="D12" s="9">
        <f>D13</f>
        <v>220</v>
      </c>
    </row>
    <row r="13" spans="1:7" ht="31.2" x14ac:dyDescent="0.3">
      <c r="A13" s="22" t="s">
        <v>10</v>
      </c>
      <c r="B13" s="23" t="s">
        <v>9</v>
      </c>
      <c r="C13" s="23" t="s">
        <v>11</v>
      </c>
      <c r="D13" s="24">
        <f>250-165+135</f>
        <v>220</v>
      </c>
      <c r="E13" s="37" t="s">
        <v>68</v>
      </c>
      <c r="F13" s="43" t="s">
        <v>104</v>
      </c>
      <c r="G13" s="31"/>
    </row>
    <row r="14" spans="1:7" ht="15.6" x14ac:dyDescent="0.3">
      <c r="A14" s="7" t="s">
        <v>12</v>
      </c>
      <c r="B14" s="8" t="s">
        <v>13</v>
      </c>
      <c r="C14" s="8"/>
      <c r="D14" s="9">
        <f>D15</f>
        <v>0</v>
      </c>
      <c r="E14" s="31"/>
      <c r="F14" s="31"/>
      <c r="G14" s="31"/>
    </row>
    <row r="15" spans="1:7" ht="31.2" x14ac:dyDescent="0.3">
      <c r="A15" s="34" t="s">
        <v>14</v>
      </c>
      <c r="B15" s="35" t="s">
        <v>13</v>
      </c>
      <c r="C15" s="35" t="s">
        <v>11</v>
      </c>
      <c r="D15" s="36">
        <f>100-100</f>
        <v>0</v>
      </c>
      <c r="E15" s="37" t="s">
        <v>69</v>
      </c>
      <c r="F15" s="31"/>
      <c r="G15" s="31"/>
    </row>
    <row r="16" spans="1:7" ht="15.6" x14ac:dyDescent="0.3">
      <c r="A16" s="7" t="s">
        <v>15</v>
      </c>
      <c r="B16" s="8" t="s">
        <v>16</v>
      </c>
      <c r="C16" s="8"/>
      <c r="D16" s="9">
        <f>D17</f>
        <v>306.00711999999999</v>
      </c>
      <c r="E16" s="31"/>
      <c r="F16" s="31"/>
      <c r="G16" s="31"/>
    </row>
    <row r="17" spans="1:8" ht="31.2" x14ac:dyDescent="0.3">
      <c r="A17" s="22" t="s">
        <v>17</v>
      </c>
      <c r="B17" s="23" t="s">
        <v>16</v>
      </c>
      <c r="C17" s="23" t="s">
        <v>11</v>
      </c>
      <c r="D17" s="24">
        <f>225+59.24312+21.764</f>
        <v>306.00711999999999</v>
      </c>
      <c r="E17" s="37" t="s">
        <v>86</v>
      </c>
      <c r="F17" s="43" t="s">
        <v>92</v>
      </c>
      <c r="G17" s="31"/>
    </row>
    <row r="18" spans="1:8" ht="31.2" x14ac:dyDescent="0.3">
      <c r="A18" s="7" t="s">
        <v>82</v>
      </c>
      <c r="B18" s="8" t="s">
        <v>83</v>
      </c>
      <c r="C18" s="35"/>
      <c r="D18" s="9">
        <f>D19</f>
        <v>90</v>
      </c>
      <c r="E18" s="31"/>
      <c r="F18" s="31"/>
      <c r="G18" s="31"/>
    </row>
    <row r="19" spans="1:8" ht="51.6" customHeight="1" x14ac:dyDescent="0.3">
      <c r="A19" s="34" t="s">
        <v>84</v>
      </c>
      <c r="B19" s="35" t="s">
        <v>83</v>
      </c>
      <c r="C19" s="35" t="s">
        <v>11</v>
      </c>
      <c r="D19" s="36">
        <v>90</v>
      </c>
      <c r="E19" s="37" t="s">
        <v>85</v>
      </c>
      <c r="F19" s="31"/>
      <c r="G19" s="31"/>
    </row>
    <row r="20" spans="1:8" ht="31.2" x14ac:dyDescent="0.3">
      <c r="A20" s="10" t="s">
        <v>18</v>
      </c>
      <c r="B20" s="11" t="s">
        <v>19</v>
      </c>
      <c r="C20" s="11"/>
      <c r="D20" s="12">
        <f>D21+D23+D25</f>
        <v>1147.21722</v>
      </c>
      <c r="E20" s="31"/>
      <c r="F20" s="31"/>
      <c r="G20" s="31"/>
    </row>
    <row r="21" spans="1:8" ht="15.6" x14ac:dyDescent="0.3">
      <c r="A21" s="7" t="s">
        <v>20</v>
      </c>
      <c r="B21" s="8" t="s">
        <v>21</v>
      </c>
      <c r="C21" s="8"/>
      <c r="D21" s="9">
        <f>D22</f>
        <v>204.05369999999999</v>
      </c>
      <c r="E21" s="31"/>
      <c r="F21" s="31"/>
      <c r="G21" s="31"/>
    </row>
    <row r="22" spans="1:8" ht="15.6" x14ac:dyDescent="0.3">
      <c r="A22" s="22" t="s">
        <v>22</v>
      </c>
      <c r="B22" s="23" t="s">
        <v>21</v>
      </c>
      <c r="C22" s="23" t="s">
        <v>23</v>
      </c>
      <c r="D22" s="24">
        <f>200+100-95.9463</f>
        <v>204.05369999999999</v>
      </c>
      <c r="E22" s="32" t="s">
        <v>75</v>
      </c>
      <c r="F22" s="26" t="s">
        <v>88</v>
      </c>
      <c r="G22" s="31"/>
    </row>
    <row r="23" spans="1:8" ht="15.6" x14ac:dyDescent="0.3">
      <c r="A23" s="7" t="s">
        <v>24</v>
      </c>
      <c r="B23" s="8" t="s">
        <v>25</v>
      </c>
      <c r="C23" s="8"/>
      <c r="D23" s="9">
        <f>D24</f>
        <v>394.69772999999998</v>
      </c>
      <c r="E23" s="31"/>
      <c r="F23" s="31"/>
      <c r="G23" s="31"/>
    </row>
    <row r="24" spans="1:8" ht="46.8" x14ac:dyDescent="0.3">
      <c r="A24" s="34" t="s">
        <v>26</v>
      </c>
      <c r="B24" s="35" t="s">
        <v>25</v>
      </c>
      <c r="C24" s="35" t="s">
        <v>11</v>
      </c>
      <c r="D24" s="36">
        <f>70+17.69773+165+100+42</f>
        <v>394.69772999999998</v>
      </c>
      <c r="E24" s="33" t="s">
        <v>72</v>
      </c>
      <c r="F24" s="31"/>
      <c r="G24" s="31"/>
      <c r="H24" s="25"/>
    </row>
    <row r="25" spans="1:8" ht="15.6" x14ac:dyDescent="0.3">
      <c r="A25" s="7" t="s">
        <v>76</v>
      </c>
      <c r="B25" s="8" t="s">
        <v>78</v>
      </c>
      <c r="C25" s="35"/>
      <c r="D25" s="9">
        <f>D26</f>
        <v>548.46578999999997</v>
      </c>
      <c r="E25" s="33"/>
      <c r="F25" s="31"/>
      <c r="G25" s="31"/>
      <c r="H25" s="25"/>
    </row>
    <row r="26" spans="1:8" ht="31.2" x14ac:dyDescent="0.3">
      <c r="A26" s="22" t="s">
        <v>77</v>
      </c>
      <c r="B26" s="23" t="s">
        <v>78</v>
      </c>
      <c r="C26" s="23" t="s">
        <v>11</v>
      </c>
      <c r="D26" s="24">
        <f>456.20949+92.2563</f>
        <v>548.46578999999997</v>
      </c>
      <c r="E26" s="33" t="s">
        <v>80</v>
      </c>
      <c r="F26" s="40" t="s">
        <v>89</v>
      </c>
      <c r="G26" s="31"/>
      <c r="H26" s="25"/>
    </row>
    <row r="27" spans="1:8" ht="38.4" customHeight="1" x14ac:dyDescent="0.3">
      <c r="A27" s="28" t="s">
        <v>108</v>
      </c>
      <c r="B27" s="29" t="s">
        <v>94</v>
      </c>
      <c r="C27" s="23"/>
      <c r="D27" s="45">
        <f>D28+D30</f>
        <v>1</v>
      </c>
      <c r="E27" s="44" t="s">
        <v>95</v>
      </c>
      <c r="F27" s="40"/>
      <c r="G27" s="31"/>
      <c r="H27" s="25"/>
    </row>
    <row r="28" spans="1:8" ht="30.6" customHeight="1" x14ac:dyDescent="0.3">
      <c r="A28" s="28" t="s">
        <v>96</v>
      </c>
      <c r="B28" s="29" t="s">
        <v>97</v>
      </c>
      <c r="C28" s="23"/>
      <c r="D28" s="45">
        <f>D29</f>
        <v>0.5</v>
      </c>
      <c r="E28" s="33"/>
      <c r="F28" s="40"/>
      <c r="G28" s="31"/>
      <c r="H28" s="25"/>
    </row>
    <row r="29" spans="1:8" ht="43.8" customHeight="1" x14ac:dyDescent="0.3">
      <c r="A29" s="22" t="s">
        <v>98</v>
      </c>
      <c r="B29" s="23" t="s">
        <v>97</v>
      </c>
      <c r="C29" s="23" t="s">
        <v>11</v>
      </c>
      <c r="D29" s="24">
        <v>0.5</v>
      </c>
      <c r="E29" s="33"/>
      <c r="F29" s="43" t="s">
        <v>102</v>
      </c>
      <c r="G29" s="31"/>
      <c r="H29" s="25"/>
    </row>
    <row r="30" spans="1:8" ht="28.2" customHeight="1" x14ac:dyDescent="0.3">
      <c r="A30" s="28" t="s">
        <v>99</v>
      </c>
      <c r="B30" s="29" t="s">
        <v>100</v>
      </c>
      <c r="C30" s="23"/>
      <c r="D30" s="45">
        <f>D31</f>
        <v>0.5</v>
      </c>
      <c r="E30" s="33"/>
      <c r="F30" s="40"/>
      <c r="G30" s="31"/>
      <c r="H30" s="25"/>
    </row>
    <row r="31" spans="1:8" ht="45.6" customHeight="1" x14ac:dyDescent="0.3">
      <c r="A31" s="22" t="s">
        <v>101</v>
      </c>
      <c r="B31" s="23" t="s">
        <v>100</v>
      </c>
      <c r="C31" s="23" t="s">
        <v>11</v>
      </c>
      <c r="D31" s="24">
        <v>0.5</v>
      </c>
      <c r="E31" s="33"/>
      <c r="F31" s="43" t="s">
        <v>103</v>
      </c>
      <c r="G31" s="31"/>
      <c r="H31" s="25"/>
    </row>
    <row r="32" spans="1:8" ht="15.6" x14ac:dyDescent="0.3">
      <c r="A32" s="19" t="s">
        <v>27</v>
      </c>
      <c r="B32" s="20" t="s">
        <v>28</v>
      </c>
      <c r="C32" s="20"/>
      <c r="D32" s="21">
        <f>2283.08+0.001-42+12.59+5+15+5.5+3.69</f>
        <v>2282.8610000000003</v>
      </c>
      <c r="E32" s="27" t="s">
        <v>107</v>
      </c>
    </row>
    <row r="33" spans="1:7" ht="15.6" x14ac:dyDescent="0.3">
      <c r="A33" s="7" t="s">
        <v>29</v>
      </c>
      <c r="B33" s="8" t="s">
        <v>30</v>
      </c>
      <c r="C33" s="8"/>
      <c r="D33" s="9">
        <f>D34+D36+D38+D41+D43+D46+D50+D52</f>
        <v>2282.8613999999998</v>
      </c>
    </row>
    <row r="34" spans="1:7" ht="20.399999999999999" customHeight="1" x14ac:dyDescent="0.3">
      <c r="A34" s="7" t="s">
        <v>31</v>
      </c>
      <c r="B34" s="8" t="s">
        <v>32</v>
      </c>
      <c r="C34" s="8"/>
      <c r="D34" s="9">
        <f>D35</f>
        <v>640.22199999999998</v>
      </c>
    </row>
    <row r="35" spans="1:7" ht="62.4" x14ac:dyDescent="0.3">
      <c r="A35" s="5" t="s">
        <v>33</v>
      </c>
      <c r="B35" s="4" t="s">
        <v>32</v>
      </c>
      <c r="C35" s="4" t="s">
        <v>34</v>
      </c>
      <c r="D35" s="13">
        <v>640.22199999999998</v>
      </c>
    </row>
    <row r="36" spans="1:7" ht="31.2" x14ac:dyDescent="0.3">
      <c r="A36" s="7" t="s">
        <v>35</v>
      </c>
      <c r="B36" s="8" t="s">
        <v>36</v>
      </c>
      <c r="C36" s="8"/>
      <c r="D36" s="9">
        <f>D37</f>
        <v>51.2</v>
      </c>
    </row>
    <row r="37" spans="1:7" ht="78" x14ac:dyDescent="0.3">
      <c r="A37" s="5" t="s">
        <v>37</v>
      </c>
      <c r="B37" s="4" t="s">
        <v>36</v>
      </c>
      <c r="C37" s="4" t="s">
        <v>34</v>
      </c>
      <c r="D37" s="13">
        <v>51.2</v>
      </c>
    </row>
    <row r="38" spans="1:7" ht="31.2" x14ac:dyDescent="0.3">
      <c r="A38" s="7" t="s">
        <v>38</v>
      </c>
      <c r="B38" s="8" t="s">
        <v>39</v>
      </c>
      <c r="C38" s="8"/>
      <c r="D38" s="9">
        <f>D39+D40</f>
        <v>1.9780000000000002</v>
      </c>
    </row>
    <row r="39" spans="1:7" ht="70.8" customHeight="1" x14ac:dyDescent="0.3">
      <c r="A39" s="5" t="s">
        <v>40</v>
      </c>
      <c r="B39" s="4" t="s">
        <v>39</v>
      </c>
      <c r="C39" s="4" t="s">
        <v>34</v>
      </c>
      <c r="D39" s="13">
        <v>1.5940000000000001</v>
      </c>
    </row>
    <row r="40" spans="1:7" ht="46.8" x14ac:dyDescent="0.3">
      <c r="A40" s="3" t="s">
        <v>41</v>
      </c>
      <c r="B40" s="4" t="s">
        <v>39</v>
      </c>
      <c r="C40" s="4" t="s">
        <v>11</v>
      </c>
      <c r="D40" s="13">
        <v>0.38400000000000001</v>
      </c>
    </row>
    <row r="41" spans="1:7" ht="31.2" x14ac:dyDescent="0.3">
      <c r="A41" s="7" t="s">
        <v>42</v>
      </c>
      <c r="B41" s="8" t="s">
        <v>43</v>
      </c>
      <c r="C41" s="8"/>
      <c r="D41" s="9">
        <f>D42</f>
        <v>0.36399999999999999</v>
      </c>
    </row>
    <row r="42" spans="1:7" ht="31.2" x14ac:dyDescent="0.3">
      <c r="A42" s="3" t="s">
        <v>44</v>
      </c>
      <c r="B42" s="4" t="s">
        <v>43</v>
      </c>
      <c r="C42" s="4" t="s">
        <v>45</v>
      </c>
      <c r="D42" s="13">
        <v>0.36399999999999999</v>
      </c>
    </row>
    <row r="43" spans="1:7" ht="89.4" customHeight="1" x14ac:dyDescent="0.3">
      <c r="A43" s="15" t="s">
        <v>46</v>
      </c>
      <c r="B43" s="8" t="s">
        <v>47</v>
      </c>
      <c r="C43" s="8"/>
      <c r="D43" s="9">
        <f>D44+D45</f>
        <v>17.727890000000002</v>
      </c>
    </row>
    <row r="44" spans="1:7" ht="122.4" customHeight="1" x14ac:dyDescent="0.3">
      <c r="A44" s="5" t="s">
        <v>48</v>
      </c>
      <c r="B44" s="4" t="s">
        <v>47</v>
      </c>
      <c r="C44" s="4" t="s">
        <v>34</v>
      </c>
      <c r="D44" s="13">
        <v>12.192</v>
      </c>
    </row>
    <row r="45" spans="1:7" ht="109.2" x14ac:dyDescent="0.3">
      <c r="A45" s="38" t="s">
        <v>49</v>
      </c>
      <c r="B45" s="35" t="s">
        <v>47</v>
      </c>
      <c r="C45" s="35" t="s">
        <v>11</v>
      </c>
      <c r="D45" s="36">
        <f>5.535+0.00089</f>
        <v>5.5358900000000002</v>
      </c>
      <c r="E45" s="37" t="s">
        <v>71</v>
      </c>
    </row>
    <row r="46" spans="1:7" ht="62.4" x14ac:dyDescent="0.3">
      <c r="A46" s="7" t="s">
        <v>50</v>
      </c>
      <c r="B46" s="8" t="s">
        <v>51</v>
      </c>
      <c r="C46" s="8"/>
      <c r="D46" s="9">
        <f>D47+D48+D49</f>
        <v>1471.4349999999999</v>
      </c>
    </row>
    <row r="47" spans="1:7" ht="96" customHeight="1" x14ac:dyDescent="0.3">
      <c r="A47" s="38" t="s">
        <v>52</v>
      </c>
      <c r="B47" s="35" t="s">
        <v>51</v>
      </c>
      <c r="C47" s="35" t="s">
        <v>34</v>
      </c>
      <c r="D47" s="36">
        <f>968.395+5</f>
        <v>973.39499999999998</v>
      </c>
      <c r="E47" s="37" t="s">
        <v>79</v>
      </c>
    </row>
    <row r="48" spans="1:7" ht="72.599999999999994" customHeight="1" x14ac:dyDescent="0.3">
      <c r="A48" s="46" t="s">
        <v>53</v>
      </c>
      <c r="B48" s="23" t="s">
        <v>51</v>
      </c>
      <c r="C48" s="23" t="s">
        <v>11</v>
      </c>
      <c r="D48" s="24">
        <f>520.04-42+15</f>
        <v>493.03999999999996</v>
      </c>
      <c r="E48" s="37" t="s">
        <v>70</v>
      </c>
      <c r="F48" s="43" t="s">
        <v>106</v>
      </c>
      <c r="G48" s="31"/>
    </row>
    <row r="49" spans="1:9" ht="78" x14ac:dyDescent="0.3">
      <c r="A49" s="5" t="s">
        <v>54</v>
      </c>
      <c r="B49" s="4" t="s">
        <v>51</v>
      </c>
      <c r="C49" s="4" t="s">
        <v>23</v>
      </c>
      <c r="D49" s="13">
        <v>5</v>
      </c>
    </row>
    <row r="50" spans="1:9" ht="31.2" x14ac:dyDescent="0.3">
      <c r="A50" s="7" t="s">
        <v>55</v>
      </c>
      <c r="B50" s="8" t="s">
        <v>56</v>
      </c>
      <c r="C50" s="8"/>
      <c r="D50" s="9">
        <f>D51</f>
        <v>1</v>
      </c>
    </row>
    <row r="51" spans="1:9" ht="31.2" x14ac:dyDescent="0.3">
      <c r="A51" s="3" t="s">
        <v>57</v>
      </c>
      <c r="B51" s="4" t="s">
        <v>56</v>
      </c>
      <c r="C51" s="4" t="s">
        <v>23</v>
      </c>
      <c r="D51" s="13">
        <v>1</v>
      </c>
    </row>
    <row r="52" spans="1:9" ht="15.6" x14ac:dyDescent="0.3">
      <c r="A52" s="7" t="s">
        <v>58</v>
      </c>
      <c r="B52" s="8" t="s">
        <v>59</v>
      </c>
      <c r="C52" s="8"/>
      <c r="D52" s="9">
        <f>D53+D54+D55</f>
        <v>98.934510000000003</v>
      </c>
    </row>
    <row r="53" spans="1:9" ht="31.2" x14ac:dyDescent="0.3">
      <c r="A53" s="22" t="s">
        <v>91</v>
      </c>
      <c r="B53" s="23" t="s">
        <v>59</v>
      </c>
      <c r="C53" s="23" t="s">
        <v>11</v>
      </c>
      <c r="D53" s="24">
        <f>5.5</f>
        <v>5.5</v>
      </c>
      <c r="E53" s="41"/>
      <c r="F53" s="42" t="s">
        <v>93</v>
      </c>
    </row>
    <row r="54" spans="1:9" ht="31.2" x14ac:dyDescent="0.3">
      <c r="A54" s="3" t="s">
        <v>60</v>
      </c>
      <c r="B54" s="4" t="s">
        <v>59</v>
      </c>
      <c r="C54" s="4" t="s">
        <v>61</v>
      </c>
      <c r="D54" s="13">
        <v>73.153999999999996</v>
      </c>
    </row>
    <row r="55" spans="1:9" ht="21" customHeight="1" x14ac:dyDescent="0.3">
      <c r="A55" s="22" t="s">
        <v>62</v>
      </c>
      <c r="B55" s="23" t="s">
        <v>59</v>
      </c>
      <c r="C55" s="23" t="s">
        <v>23</v>
      </c>
      <c r="D55" s="24">
        <f>4+12.59051+3.69</f>
        <v>20.280510000000003</v>
      </c>
      <c r="E55" s="39" t="s">
        <v>81</v>
      </c>
      <c r="F55" s="40" t="s">
        <v>90</v>
      </c>
      <c r="G55" s="40"/>
      <c r="H55" s="40"/>
      <c r="I55" s="40"/>
    </row>
    <row r="56" spans="1:9" ht="14.4" x14ac:dyDescent="0.3"/>
  </sheetData>
  <mergeCells count="7">
    <mergeCell ref="A1:D1"/>
    <mergeCell ref="A2:D2"/>
    <mergeCell ref="C5:C6"/>
    <mergeCell ref="B5:B6"/>
    <mergeCell ref="A3:D3"/>
    <mergeCell ref="D5:D6"/>
    <mergeCell ref="A5:A6"/>
  </mergeCells>
  <pageMargins left="0.78740157480314965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2019-09-12T13:43:38Z</cp:lastPrinted>
  <dcterms:created xsi:type="dcterms:W3CDTF">2018-11-21T14:23:41Z</dcterms:created>
  <dcterms:modified xsi:type="dcterms:W3CDTF">2019-10-21T07:45:04Z</dcterms:modified>
</cp:coreProperties>
</file>